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utuamontanesaes.sharepoint.com/sites/ContratacionPublica/Documentos compartidos/General/Licitaciones/CONTRATACION 2026/_ABIERTOS/MAPA SANITARIO-CONTRATOS ASISTENCIALES 2026/MM2026077- SERVICIO DE HOSPITALIZACION GIRONA/OFERTA ECONOMICA/"/>
    </mc:Choice>
  </mc:AlternateContent>
  <xr:revisionPtr revIDLastSave="483" documentId="8_{FAAEF1BE-3D06-4CAB-9A0F-8A4A62FF597A}" xr6:coauthVersionLast="47" xr6:coauthVersionMax="47" xr10:uidLastSave="{8BA76518-8720-4E9A-A421-017F04703DF1}"/>
  <bookViews>
    <workbookView xWindow="-108" yWindow="-108" windowWidth="23256" windowHeight="13896" xr2:uid="{A8D41A75-2BC4-4406-8CF3-E6B4449CF416}"/>
  </bookViews>
  <sheets>
    <sheet name="Hoja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2" i="2" l="1"/>
  <c r="G7" i="2"/>
  <c r="G10" i="2"/>
  <c r="G11" i="2"/>
  <c r="G18" i="2"/>
  <c r="G6" i="2"/>
  <c r="G8" i="2"/>
  <c r="G9" i="2"/>
  <c r="G12" i="2"/>
  <c r="G13" i="2"/>
  <c r="G14" i="2"/>
  <c r="G15" i="2"/>
  <c r="G16" i="2"/>
  <c r="G17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4" i="2"/>
  <c r="G45" i="2"/>
  <c r="G5" i="2"/>
  <c r="E33" i="2"/>
  <c r="E29" i="2"/>
  <c r="E22" i="2"/>
  <c r="E24" i="2"/>
  <c r="E25" i="2"/>
  <c r="E26" i="2"/>
  <c r="E27" i="2"/>
  <c r="E30" i="2"/>
  <c r="E31" i="2"/>
  <c r="E32" i="2"/>
  <c r="E34" i="2"/>
  <c r="E35" i="2"/>
  <c r="E36" i="2"/>
  <c r="E37" i="2"/>
  <c r="E38" i="2"/>
  <c r="E39" i="2"/>
  <c r="E40" i="2"/>
  <c r="E42" i="2"/>
  <c r="E44" i="2"/>
  <c r="E19" i="2"/>
  <c r="E20" i="2"/>
  <c r="E5" i="2"/>
  <c r="E13" i="2"/>
  <c r="E14" i="2"/>
  <c r="E15" i="2"/>
  <c r="E18" i="2"/>
  <c r="E6" i="2"/>
  <c r="E7" i="2"/>
  <c r="E8" i="2"/>
  <c r="E9" i="2"/>
  <c r="E10" i="2"/>
  <c r="E11" i="2"/>
  <c r="E12" i="2"/>
  <c r="G47" i="2" l="1"/>
  <c r="E45" i="2"/>
</calcChain>
</file>

<file path=xl/sharedStrings.xml><?xml version="1.0" encoding="utf-8"?>
<sst xmlns="http://schemas.openxmlformats.org/spreadsheetml/2006/main" count="99" uniqueCount="85">
  <si>
    <t xml:space="preserve">Material de Osteosintesis </t>
  </si>
  <si>
    <t>Código material</t>
  </si>
  <si>
    <t>S2509TR12</t>
  </si>
  <si>
    <r>
      <t>Bloque Quirurgico. Grupo OMC</t>
    </r>
    <r>
      <rPr>
        <sz val="10"/>
        <rFont val="Ubuntu"/>
        <family val="2"/>
      </rPr>
      <t> </t>
    </r>
  </si>
  <si>
    <r>
      <t>Hospitalizacion. Estancias</t>
    </r>
    <r>
      <rPr>
        <sz val="10"/>
        <rFont val="Ubuntu"/>
        <family val="2"/>
      </rPr>
      <t> </t>
    </r>
  </si>
  <si>
    <r>
      <t>Atencion de Urgencia</t>
    </r>
    <r>
      <rPr>
        <sz val="10"/>
        <rFont val="Ubuntu"/>
        <family val="2"/>
      </rPr>
      <t> </t>
    </r>
  </si>
  <si>
    <r>
      <t>Consultas externas</t>
    </r>
    <r>
      <rPr>
        <sz val="10"/>
        <rFont val="Ubuntu"/>
        <family val="2"/>
      </rPr>
      <t> </t>
    </r>
  </si>
  <si>
    <r>
      <t>Laboratorio. Otras Pruebas Diagnosticas</t>
    </r>
    <r>
      <rPr>
        <sz val="10"/>
        <rFont val="Ubuntu"/>
        <family val="2"/>
      </rPr>
      <t> </t>
    </r>
  </si>
  <si>
    <r>
      <t>Fisioterapia</t>
    </r>
    <r>
      <rPr>
        <sz val="10"/>
        <rFont val="Ubuntu"/>
        <family val="2"/>
      </rPr>
      <t> </t>
    </r>
  </si>
  <si>
    <r>
      <t>TOTAL OFERTADO</t>
    </r>
    <r>
      <rPr>
        <sz val="10"/>
        <rFont val="Ubuntu"/>
        <family val="2"/>
      </rPr>
      <t> </t>
    </r>
  </si>
  <si>
    <t>GRUPO 0 </t>
  </si>
  <si>
    <t>S2509TR0400 </t>
  </si>
  <si>
    <t>GRUPO 1 </t>
  </si>
  <si>
    <t>S2509TR0401 </t>
  </si>
  <si>
    <t>GRUPO 2 </t>
  </si>
  <si>
    <t>S2509TR0402 </t>
  </si>
  <si>
    <t>GRUPO 3 </t>
  </si>
  <si>
    <t>S2509TR0403 </t>
  </si>
  <si>
    <t>GRUPO 4 </t>
  </si>
  <si>
    <t>S2509TR0404 </t>
  </si>
  <si>
    <t>GRUPO 5 </t>
  </si>
  <si>
    <t>S2509TR0405 </t>
  </si>
  <si>
    <t>GRUPO 6 </t>
  </si>
  <si>
    <t>S2509TR0406 </t>
  </si>
  <si>
    <t>GRUPO 7 </t>
  </si>
  <si>
    <t>S2509TR0407 </t>
  </si>
  <si>
    <t>GRUPO 8 </t>
  </si>
  <si>
    <t>S2509TR0408 </t>
  </si>
  <si>
    <t>FORFAIT TUNEL CARPIANO </t>
  </si>
  <si>
    <t>S2509TR2809 </t>
  </si>
  <si>
    <t>FORFAIT ARTROSCOPIA RODILLA </t>
  </si>
  <si>
    <t>S2509TR2810 </t>
  </si>
  <si>
    <t>  </t>
  </si>
  <si>
    <t>Estancia </t>
  </si>
  <si>
    <t>S2509TR07 </t>
  </si>
  <si>
    <t>Estancia CMA/Hospital de día, media estancia </t>
  </si>
  <si>
    <t>S2509TR30 </t>
  </si>
  <si>
    <t>Estancia UCI </t>
  </si>
  <si>
    <t>S2509TR14 </t>
  </si>
  <si>
    <r>
      <t>Atencion de Urgencia. </t>
    </r>
    <r>
      <rPr>
        <b/>
        <i/>
        <sz val="10"/>
        <rFont val="Ubuntu"/>
        <family val="2"/>
      </rPr>
      <t>(Incluye: Honorarios médicos,  perfil analítico básico, material sanitario y medicación para curas, yesos)</t>
    </r>
    <r>
      <rPr>
        <sz val="10"/>
        <rFont val="Ubuntu"/>
        <family val="2"/>
      </rPr>
      <t> </t>
    </r>
  </si>
  <si>
    <t>S2504PR41 </t>
  </si>
  <si>
    <t>1ª Consulta Especialista </t>
  </si>
  <si>
    <t>S2504OT01 </t>
  </si>
  <si>
    <t>Consulta Sucesiva Especialista </t>
  </si>
  <si>
    <t>S2504OT02 </t>
  </si>
  <si>
    <t>Infiltraciones en consulta </t>
  </si>
  <si>
    <t>S2515TR32 </t>
  </si>
  <si>
    <t>Atención de enfermería </t>
  </si>
  <si>
    <t>S2504EN01 </t>
  </si>
  <si>
    <t>Perfil analítico  </t>
  </si>
  <si>
    <t>S2504OT3447 </t>
  </si>
  <si>
    <t>Electrocardiograma </t>
  </si>
  <si>
    <t>S2515CA39 </t>
  </si>
  <si>
    <t>Eco-Doppler (color) </t>
  </si>
  <si>
    <t>S2515RA23 </t>
  </si>
  <si>
    <t>Ecografía </t>
  </si>
  <si>
    <t>S2515RA13 </t>
  </si>
  <si>
    <t>Informes radiológicos </t>
  </si>
  <si>
    <t>S2515RA0351 </t>
  </si>
  <si>
    <t>Radiologia convencional </t>
  </si>
  <si>
    <t>S2515RA03 </t>
  </si>
  <si>
    <t>TAC </t>
  </si>
  <si>
    <t>S2513RA19 </t>
  </si>
  <si>
    <t>RNM </t>
  </si>
  <si>
    <t>S2512RA19 </t>
  </si>
  <si>
    <t>RNM doble </t>
  </si>
  <si>
    <t>S2512RA20 </t>
  </si>
  <si>
    <t>Artro RNM </t>
  </si>
  <si>
    <t>S2512RA21 </t>
  </si>
  <si>
    <t>Fisioterapia </t>
  </si>
  <si>
    <t>S2514RH06 </t>
  </si>
  <si>
    <t>Electromiograma Doble</t>
  </si>
  <si>
    <t>Electromiograma simple </t>
  </si>
  <si>
    <t>S2523RA19</t>
  </si>
  <si>
    <t>S2523RA20</t>
  </si>
  <si>
    <r>
      <t>TOTAL</t>
    </r>
    <r>
      <rPr>
        <sz val="10"/>
        <rFont val="Ubuntu"/>
        <family val="2"/>
      </rPr>
      <t> </t>
    </r>
    <r>
      <rPr>
        <b/>
        <sz val="10"/>
        <rFont val="Ubuntu"/>
        <family val="2"/>
      </rPr>
      <t>SIN IVA</t>
    </r>
  </si>
  <si>
    <t>Cantidad anual (CONTRATO 12 MESES)</t>
  </si>
  <si>
    <t>Precio maximo unitario SIN IVA</t>
  </si>
  <si>
    <t>Precio unitario  ofertado</t>
  </si>
  <si>
    <t>Precio total anual ofertado SIN IVA</t>
  </si>
  <si>
    <t>*  Los servicios asistenciales llevan IVA 0</t>
  </si>
  <si>
    <t>TOTAL OFERTADO</t>
  </si>
  <si>
    <t>Este es el importe que deberá consignar en su oferta económica</t>
  </si>
  <si>
    <t>Nota: Los precios unitarios ofertados no pueden ser 0 ni pueden ser superiores al precio máximo unitario.</t>
  </si>
  <si>
    <t>Deberán ofertar a todos los servicios.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</si>
</sst>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164" formatCode="#,##0.00\ &quot;€&quot;"/>
    <numFmt numFmtId="165" formatCode="#,##0.00\ _€"/>
  </numFmts>
  <fonts count="8" x14ac:knownFonts="1">
    <font>
      <sz val="11"/>
      <color theme="1"/>
      <name val="Verdana"/>
      <family val="2"/>
    </font>
    <font>
      <sz val="10"/>
      <name val="Ubuntu"/>
      <family val="2"/>
    </font>
    <font>
      <b/>
      <sz val="10"/>
      <name val="Ubuntu"/>
      <family val="2"/>
    </font>
    <font>
      <sz val="10"/>
      <name val="Verdana"/>
      <family val="2"/>
    </font>
    <font>
      <sz val="12"/>
      <name val="Aptos"/>
      <family val="2"/>
    </font>
    <font>
      <b/>
      <i/>
      <sz val="10"/>
      <name val="Ubuntu"/>
      <family val="2"/>
    </font>
    <font>
      <sz val="11"/>
      <color rgb="FF000000"/>
      <name val="Aptos Display"/>
      <family val="2"/>
    </font>
    <font>
      <b/>
      <sz val="11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4" fillId="2" borderId="0" xfId="0" applyFont="1" applyFill="1" applyAlignment="1">
      <alignment vertical="center"/>
    </xf>
    <xf numFmtId="0" fontId="1" fillId="2" borderId="5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8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" fontId="1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1" fontId="2" fillId="2" borderId="7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8" fontId="2" fillId="2" borderId="7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1" fillId="2" borderId="4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" fontId="1" fillId="2" borderId="3" xfId="0" applyNumberFormat="1" applyFont="1" applyFill="1" applyBorder="1" applyAlignment="1">
      <alignment horizontal="center" vertical="center" wrapText="1"/>
    </xf>
    <xf numFmtId="8" fontId="1" fillId="2" borderId="3" xfId="0" applyNumberFormat="1" applyFont="1" applyFill="1" applyBorder="1" applyAlignment="1">
      <alignment horizontal="center" vertical="center" wrapText="1"/>
    </xf>
    <xf numFmtId="0" fontId="7" fillId="0" borderId="0" xfId="0" applyFont="1"/>
    <xf numFmtId="8" fontId="7" fillId="0" borderId="0" xfId="0" applyNumberFormat="1" applyFont="1"/>
    <xf numFmtId="164" fontId="7" fillId="0" borderId="0" xfId="0" applyNumberFormat="1" applyFont="1"/>
    <xf numFmtId="1" fontId="7" fillId="0" borderId="0" xfId="0" applyNumberFormat="1" applyFont="1"/>
    <xf numFmtId="165" fontId="0" fillId="4" borderId="0" xfId="0" applyNumberFormat="1" applyFill="1" applyAlignment="1" applyProtection="1">
      <alignment horizontal="center"/>
      <protection locked="0"/>
    </xf>
    <xf numFmtId="165" fontId="1" fillId="4" borderId="1" xfId="0" applyNumberFormat="1" applyFont="1" applyFill="1" applyBorder="1" applyAlignment="1" applyProtection="1">
      <alignment horizontal="center" vertical="center" wrapText="1"/>
      <protection locked="0"/>
    </xf>
    <xf numFmtId="165" fontId="1" fillId="0" borderId="1" xfId="0" applyNumberFormat="1" applyFont="1" applyFill="1" applyBorder="1" applyAlignment="1" applyProtection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2" fillId="3" borderId="9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center" wrapText="1"/>
    </xf>
    <xf numFmtId="164" fontId="2" fillId="3" borderId="8" xfId="0" applyNumberFormat="1" applyFont="1" applyFill="1" applyBorder="1" applyAlignment="1">
      <alignment horizontal="center" vertical="center" wrapText="1"/>
    </xf>
    <xf numFmtId="164" fontId="2" fillId="3" borderId="9" xfId="0" applyNumberFormat="1" applyFont="1" applyFill="1" applyBorder="1" applyAlignment="1">
      <alignment horizontal="center" vertical="center" wrapText="1"/>
    </xf>
    <xf numFmtId="164" fontId="2" fillId="3" borderId="10" xfId="0" applyNumberFormat="1" applyFont="1" applyFill="1" applyBorder="1" applyAlignment="1">
      <alignment horizontal="center" vertical="center" wrapText="1"/>
    </xf>
    <xf numFmtId="1" fontId="2" fillId="3" borderId="8" xfId="0" applyNumberFormat="1" applyFont="1" applyFill="1" applyBorder="1" applyAlignment="1">
      <alignment horizontal="center" vertical="center" wrapText="1"/>
    </xf>
    <xf numFmtId="1" fontId="2" fillId="3" borderId="9" xfId="0" applyNumberFormat="1" applyFont="1" applyFill="1" applyBorder="1" applyAlignment="1">
      <alignment horizontal="center" vertical="center" wrapText="1"/>
    </xf>
    <xf numFmtId="1" fontId="2" fillId="3" borderId="10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8BBE3-F85E-4581-A276-8FC0DCA24497}">
  <sheetPr>
    <pageSetUpPr fitToPage="1"/>
  </sheetPr>
  <dimension ref="A1:H52"/>
  <sheetViews>
    <sheetView tabSelected="1" zoomScale="85" zoomScaleNormal="85" workbookViewId="0">
      <selection activeCell="J19" sqref="J19"/>
    </sheetView>
  </sheetViews>
  <sheetFormatPr baseColWidth="10" defaultRowHeight="13.8" x14ac:dyDescent="0.25"/>
  <cols>
    <col min="1" max="1" width="28" customWidth="1"/>
    <col min="2" max="2" width="16.90625" customWidth="1"/>
    <col min="3" max="3" width="22.453125" style="14" customWidth="1"/>
    <col min="4" max="4" width="22.453125" style="19" customWidth="1"/>
    <col min="5" max="5" width="24.1796875" customWidth="1"/>
    <col min="6" max="6" width="15.36328125" customWidth="1"/>
    <col min="7" max="7" width="21.6328125" customWidth="1"/>
    <col min="8" max="8" width="16.453125" customWidth="1"/>
  </cols>
  <sheetData>
    <row r="1" spans="1:7" x14ac:dyDescent="0.25">
      <c r="A1" s="37" t="s">
        <v>3</v>
      </c>
      <c r="B1" s="34" t="s">
        <v>1</v>
      </c>
      <c r="C1" s="40" t="s">
        <v>77</v>
      </c>
      <c r="D1" s="43" t="s">
        <v>76</v>
      </c>
      <c r="E1" s="34" t="s">
        <v>75</v>
      </c>
      <c r="F1" s="34" t="s">
        <v>78</v>
      </c>
      <c r="G1" s="34" t="s">
        <v>79</v>
      </c>
    </row>
    <row r="2" spans="1:7" x14ac:dyDescent="0.25">
      <c r="A2" s="38"/>
      <c r="B2" s="35"/>
      <c r="C2" s="41"/>
      <c r="D2" s="44"/>
      <c r="E2" s="35"/>
      <c r="F2" s="35"/>
      <c r="G2" s="35"/>
    </row>
    <row r="3" spans="1:7" x14ac:dyDescent="0.25">
      <c r="A3" s="38"/>
      <c r="B3" s="35"/>
      <c r="C3" s="41"/>
      <c r="D3" s="44"/>
      <c r="E3" s="35"/>
      <c r="F3" s="35"/>
      <c r="G3" s="35"/>
    </row>
    <row r="4" spans="1:7" ht="14.4" thickBot="1" x14ac:dyDescent="0.3">
      <c r="A4" s="39"/>
      <c r="B4" s="36"/>
      <c r="C4" s="42"/>
      <c r="D4" s="45"/>
      <c r="E4" s="36"/>
      <c r="F4" s="36"/>
      <c r="G4" s="36"/>
    </row>
    <row r="5" spans="1:7" ht="14.4" thickBot="1" x14ac:dyDescent="0.3">
      <c r="A5" s="22" t="s">
        <v>10</v>
      </c>
      <c r="B5" s="23" t="s">
        <v>11</v>
      </c>
      <c r="C5" s="24">
        <v>474.17</v>
      </c>
      <c r="D5" s="25">
        <v>1</v>
      </c>
      <c r="E5" s="26">
        <f t="shared" ref="E5:E15" si="0">C5*D5</f>
        <v>474.17</v>
      </c>
      <c r="F5" s="31"/>
      <c r="G5" s="26">
        <f>F5*D5</f>
        <v>0</v>
      </c>
    </row>
    <row r="6" spans="1:7" ht="14.4" thickBot="1" x14ac:dyDescent="0.3">
      <c r="A6" s="2" t="s">
        <v>12</v>
      </c>
      <c r="B6" s="3" t="s">
        <v>13</v>
      </c>
      <c r="C6" s="10">
        <v>474.17</v>
      </c>
      <c r="D6" s="15">
        <v>1</v>
      </c>
      <c r="E6" s="4">
        <f t="shared" si="0"/>
        <v>474.17</v>
      </c>
      <c r="F6" s="32"/>
      <c r="G6" s="4">
        <f t="shared" ref="G6:G45" si="1">F6*D6</f>
        <v>0</v>
      </c>
    </row>
    <row r="7" spans="1:7" ht="14.4" thickBot="1" x14ac:dyDescent="0.3">
      <c r="A7" s="2" t="s">
        <v>14</v>
      </c>
      <c r="B7" s="3" t="s">
        <v>15</v>
      </c>
      <c r="C7" s="10">
        <v>737.59</v>
      </c>
      <c r="D7" s="15">
        <v>5</v>
      </c>
      <c r="E7" s="4">
        <f t="shared" si="0"/>
        <v>3687.9500000000003</v>
      </c>
      <c r="F7" s="32"/>
      <c r="G7" s="4">
        <f t="shared" si="1"/>
        <v>0</v>
      </c>
    </row>
    <row r="8" spans="1:7" ht="14.4" thickBot="1" x14ac:dyDescent="0.3">
      <c r="A8" s="2" t="s">
        <v>16</v>
      </c>
      <c r="B8" s="3" t="s">
        <v>17</v>
      </c>
      <c r="C8" s="10">
        <v>1001.02</v>
      </c>
      <c r="D8" s="15">
        <v>13</v>
      </c>
      <c r="E8" s="4">
        <f t="shared" si="0"/>
        <v>13013.26</v>
      </c>
      <c r="F8" s="32"/>
      <c r="G8" s="4">
        <f t="shared" si="1"/>
        <v>0</v>
      </c>
    </row>
    <row r="9" spans="1:7" ht="14.4" thickBot="1" x14ac:dyDescent="0.3">
      <c r="A9" s="2" t="s">
        <v>18</v>
      </c>
      <c r="B9" s="3" t="s">
        <v>19</v>
      </c>
      <c r="C9" s="10">
        <v>1238.0999999999999</v>
      </c>
      <c r="D9" s="15">
        <v>17</v>
      </c>
      <c r="E9" s="4">
        <f t="shared" si="0"/>
        <v>21047.699999999997</v>
      </c>
      <c r="F9" s="32"/>
      <c r="G9" s="4">
        <f t="shared" si="1"/>
        <v>0</v>
      </c>
    </row>
    <row r="10" spans="1:7" ht="14.4" thickBot="1" x14ac:dyDescent="0.3">
      <c r="A10" s="2" t="s">
        <v>20</v>
      </c>
      <c r="B10" s="3" t="s">
        <v>21</v>
      </c>
      <c r="C10" s="10">
        <v>1290.78</v>
      </c>
      <c r="D10" s="15">
        <v>10</v>
      </c>
      <c r="E10" s="4">
        <f t="shared" si="0"/>
        <v>12907.8</v>
      </c>
      <c r="F10" s="32"/>
      <c r="G10" s="4">
        <f t="shared" si="1"/>
        <v>0</v>
      </c>
    </row>
    <row r="11" spans="1:7" ht="14.4" thickBot="1" x14ac:dyDescent="0.3">
      <c r="A11" s="2" t="s">
        <v>22</v>
      </c>
      <c r="B11" s="3" t="s">
        <v>23</v>
      </c>
      <c r="C11" s="10">
        <v>1791.29</v>
      </c>
      <c r="D11" s="15">
        <v>6</v>
      </c>
      <c r="E11" s="4">
        <f t="shared" si="0"/>
        <v>10747.74</v>
      </c>
      <c r="F11" s="32"/>
      <c r="G11" s="4">
        <f t="shared" si="1"/>
        <v>0</v>
      </c>
    </row>
    <row r="12" spans="1:7" ht="14.4" thickBot="1" x14ac:dyDescent="0.3">
      <c r="A12" s="2" t="s">
        <v>24</v>
      </c>
      <c r="B12" s="3" t="s">
        <v>25</v>
      </c>
      <c r="C12" s="10">
        <v>2212.77</v>
      </c>
      <c r="D12" s="15">
        <v>14</v>
      </c>
      <c r="E12" s="4">
        <f t="shared" si="0"/>
        <v>30978.78</v>
      </c>
      <c r="F12" s="32"/>
      <c r="G12" s="4">
        <f t="shared" si="1"/>
        <v>0</v>
      </c>
    </row>
    <row r="13" spans="1:7" ht="14.4" thickBot="1" x14ac:dyDescent="0.3">
      <c r="A13" s="2" t="s">
        <v>26</v>
      </c>
      <c r="B13" s="3" t="s">
        <v>27</v>
      </c>
      <c r="C13" s="10">
        <v>2739.63</v>
      </c>
      <c r="D13" s="15">
        <v>2</v>
      </c>
      <c r="E13" s="4">
        <f t="shared" si="0"/>
        <v>5479.26</v>
      </c>
      <c r="F13" s="32"/>
      <c r="G13" s="4">
        <f t="shared" si="1"/>
        <v>0</v>
      </c>
    </row>
    <row r="14" spans="1:7" ht="14.4" thickBot="1" x14ac:dyDescent="0.3">
      <c r="A14" s="2" t="s">
        <v>28</v>
      </c>
      <c r="B14" s="3" t="s">
        <v>29</v>
      </c>
      <c r="C14" s="10">
        <v>842.96</v>
      </c>
      <c r="D14" s="15">
        <v>3</v>
      </c>
      <c r="E14" s="4">
        <f t="shared" si="0"/>
        <v>2528.88</v>
      </c>
      <c r="F14" s="32"/>
      <c r="G14" s="4">
        <f t="shared" si="1"/>
        <v>0</v>
      </c>
    </row>
    <row r="15" spans="1:7" ht="14.4" thickBot="1" x14ac:dyDescent="0.3">
      <c r="A15" s="2" t="s">
        <v>30</v>
      </c>
      <c r="B15" s="3" t="s">
        <v>31</v>
      </c>
      <c r="C15" s="10">
        <v>2528.88</v>
      </c>
      <c r="D15" s="15">
        <v>8</v>
      </c>
      <c r="E15" s="4">
        <f t="shared" si="0"/>
        <v>20231.04</v>
      </c>
      <c r="F15" s="32"/>
      <c r="G15" s="4">
        <f t="shared" si="1"/>
        <v>0</v>
      </c>
    </row>
    <row r="16" spans="1:7" ht="14.4" thickBot="1" x14ac:dyDescent="0.3">
      <c r="A16" s="6" t="s">
        <v>4</v>
      </c>
      <c r="B16" s="5" t="s">
        <v>32</v>
      </c>
      <c r="C16" s="10" t="s">
        <v>32</v>
      </c>
      <c r="D16" s="15"/>
      <c r="E16" s="4"/>
      <c r="F16" s="33"/>
      <c r="G16" s="4">
        <f t="shared" si="1"/>
        <v>0</v>
      </c>
    </row>
    <row r="17" spans="1:7" ht="14.4" thickBot="1" x14ac:dyDescent="0.3">
      <c r="A17" s="2" t="s">
        <v>32</v>
      </c>
      <c r="B17" s="3" t="s">
        <v>32</v>
      </c>
      <c r="C17" s="11" t="s">
        <v>32</v>
      </c>
      <c r="D17" s="16"/>
      <c r="E17" s="4"/>
      <c r="F17" s="33"/>
      <c r="G17" s="4">
        <f t="shared" si="1"/>
        <v>0</v>
      </c>
    </row>
    <row r="18" spans="1:7" ht="14.4" thickBot="1" x14ac:dyDescent="0.3">
      <c r="A18" s="2" t="s">
        <v>33</v>
      </c>
      <c r="B18" s="3" t="s">
        <v>34</v>
      </c>
      <c r="C18" s="11">
        <v>341.33</v>
      </c>
      <c r="D18" s="16">
        <v>166</v>
      </c>
      <c r="E18" s="4">
        <f>C18*D18</f>
        <v>56660.78</v>
      </c>
      <c r="F18" s="32"/>
      <c r="G18" s="4">
        <f t="shared" si="1"/>
        <v>0</v>
      </c>
    </row>
    <row r="19" spans="1:7" ht="28.2" thickBot="1" x14ac:dyDescent="0.3">
      <c r="A19" s="2" t="s">
        <v>35</v>
      </c>
      <c r="B19" s="3" t="s">
        <v>36</v>
      </c>
      <c r="C19" s="11">
        <v>256</v>
      </c>
      <c r="D19" s="16">
        <v>16</v>
      </c>
      <c r="E19" s="4">
        <f t="shared" ref="E19:E44" si="2">C19*D19</f>
        <v>4096</v>
      </c>
      <c r="F19" s="32"/>
      <c r="G19" s="4">
        <f t="shared" si="1"/>
        <v>0</v>
      </c>
    </row>
    <row r="20" spans="1:7" ht="14.4" thickBot="1" x14ac:dyDescent="0.3">
      <c r="A20" s="2" t="s">
        <v>37</v>
      </c>
      <c r="B20" s="3" t="s">
        <v>38</v>
      </c>
      <c r="C20" s="11">
        <v>726.63</v>
      </c>
      <c r="D20" s="16">
        <v>1</v>
      </c>
      <c r="E20" s="4">
        <f t="shared" si="2"/>
        <v>726.63</v>
      </c>
      <c r="F20" s="32"/>
      <c r="G20" s="4">
        <f t="shared" si="1"/>
        <v>0</v>
      </c>
    </row>
    <row r="21" spans="1:7" ht="14.4" thickBot="1" x14ac:dyDescent="0.3">
      <c r="A21" s="6" t="s">
        <v>5</v>
      </c>
      <c r="B21" s="5" t="s">
        <v>32</v>
      </c>
      <c r="C21" s="10" t="s">
        <v>32</v>
      </c>
      <c r="D21" s="15"/>
      <c r="E21" s="4"/>
      <c r="F21" s="33"/>
      <c r="G21" s="4">
        <f t="shared" si="1"/>
        <v>0</v>
      </c>
    </row>
    <row r="22" spans="1:7" ht="57" thickBot="1" x14ac:dyDescent="0.3">
      <c r="A22" s="2" t="s">
        <v>39</v>
      </c>
      <c r="B22" s="3" t="s">
        <v>40</v>
      </c>
      <c r="C22" s="10">
        <v>121.18</v>
      </c>
      <c r="D22" s="15">
        <v>268</v>
      </c>
      <c r="E22" s="4">
        <f t="shared" si="2"/>
        <v>32476.240000000002</v>
      </c>
      <c r="F22" s="32"/>
      <c r="G22" s="4">
        <f t="shared" si="1"/>
        <v>0</v>
      </c>
    </row>
    <row r="23" spans="1:7" ht="14.4" thickBot="1" x14ac:dyDescent="0.3">
      <c r="A23" s="6" t="s">
        <v>6</v>
      </c>
      <c r="B23" s="5" t="s">
        <v>32</v>
      </c>
      <c r="C23" s="10" t="s">
        <v>32</v>
      </c>
      <c r="D23" s="15"/>
      <c r="E23" s="4"/>
      <c r="F23" s="33"/>
      <c r="G23" s="4">
        <f t="shared" si="1"/>
        <v>0</v>
      </c>
    </row>
    <row r="24" spans="1:7" ht="14.4" thickBot="1" x14ac:dyDescent="0.3">
      <c r="A24" s="2" t="s">
        <v>41</v>
      </c>
      <c r="B24" s="3" t="s">
        <v>42</v>
      </c>
      <c r="C24" s="10">
        <v>66.760000000000005</v>
      </c>
      <c r="D24" s="15">
        <v>51</v>
      </c>
      <c r="E24" s="4">
        <f t="shared" si="2"/>
        <v>3404.76</v>
      </c>
      <c r="F24" s="32"/>
      <c r="G24" s="4">
        <f t="shared" si="1"/>
        <v>0</v>
      </c>
    </row>
    <row r="25" spans="1:7" ht="14.4" thickBot="1" x14ac:dyDescent="0.3">
      <c r="A25" s="7" t="s">
        <v>43</v>
      </c>
      <c r="B25" s="3" t="s">
        <v>44</v>
      </c>
      <c r="C25" s="10">
        <v>41.08</v>
      </c>
      <c r="D25" s="15">
        <v>59</v>
      </c>
      <c r="E25" s="4">
        <f t="shared" si="2"/>
        <v>2423.7199999999998</v>
      </c>
      <c r="F25" s="32"/>
      <c r="G25" s="4">
        <f t="shared" si="1"/>
        <v>0</v>
      </c>
    </row>
    <row r="26" spans="1:7" ht="14.4" thickBot="1" x14ac:dyDescent="0.3">
      <c r="A26" s="2" t="s">
        <v>45</v>
      </c>
      <c r="B26" s="3" t="s">
        <v>46</v>
      </c>
      <c r="C26" s="10">
        <v>63.22</v>
      </c>
      <c r="D26" s="15">
        <v>5</v>
      </c>
      <c r="E26" s="4">
        <f t="shared" si="2"/>
        <v>316.10000000000002</v>
      </c>
      <c r="F26" s="32"/>
      <c r="G26" s="4">
        <f t="shared" si="1"/>
        <v>0</v>
      </c>
    </row>
    <row r="27" spans="1:7" ht="14.4" thickBot="1" x14ac:dyDescent="0.3">
      <c r="A27" s="2" t="s">
        <v>47</v>
      </c>
      <c r="B27" s="3" t="s">
        <v>48</v>
      </c>
      <c r="C27" s="10">
        <v>21.07</v>
      </c>
      <c r="D27" s="15">
        <v>10</v>
      </c>
      <c r="E27" s="4">
        <f t="shared" si="2"/>
        <v>210.7</v>
      </c>
      <c r="F27" s="32"/>
      <c r="G27" s="4">
        <f t="shared" si="1"/>
        <v>0</v>
      </c>
    </row>
    <row r="28" spans="1:7" ht="27.6" thickBot="1" x14ac:dyDescent="0.3">
      <c r="A28" s="6" t="s">
        <v>7</v>
      </c>
      <c r="B28" s="5" t="s">
        <v>32</v>
      </c>
      <c r="C28" s="10" t="s">
        <v>32</v>
      </c>
      <c r="D28" s="15"/>
      <c r="E28" s="4"/>
      <c r="F28" s="33"/>
      <c r="G28" s="4">
        <f t="shared" si="1"/>
        <v>0</v>
      </c>
    </row>
    <row r="29" spans="1:7" ht="14.4" thickBot="1" x14ac:dyDescent="0.3">
      <c r="A29" s="2" t="s">
        <v>49</v>
      </c>
      <c r="B29" s="3" t="s">
        <v>50</v>
      </c>
      <c r="C29" s="10">
        <v>31.61</v>
      </c>
      <c r="D29" s="15">
        <v>89</v>
      </c>
      <c r="E29" s="4">
        <f>C29*D29</f>
        <v>2813.29</v>
      </c>
      <c r="F29" s="32"/>
      <c r="G29" s="4">
        <f t="shared" si="1"/>
        <v>0</v>
      </c>
    </row>
    <row r="30" spans="1:7" ht="14.4" thickBot="1" x14ac:dyDescent="0.3">
      <c r="A30" s="2" t="s">
        <v>51</v>
      </c>
      <c r="B30" s="3" t="s">
        <v>52</v>
      </c>
      <c r="C30" s="10">
        <v>14.75</v>
      </c>
      <c r="D30" s="15">
        <v>5</v>
      </c>
      <c r="E30" s="4">
        <f t="shared" si="2"/>
        <v>73.75</v>
      </c>
      <c r="F30" s="32"/>
      <c r="G30" s="4">
        <f t="shared" si="1"/>
        <v>0</v>
      </c>
    </row>
    <row r="31" spans="1:7" ht="14.4" thickBot="1" x14ac:dyDescent="0.3">
      <c r="A31" s="2" t="s">
        <v>53</v>
      </c>
      <c r="B31" s="3" t="s">
        <v>54</v>
      </c>
      <c r="C31" s="10">
        <v>105.37</v>
      </c>
      <c r="D31" s="15">
        <v>2</v>
      </c>
      <c r="E31" s="4">
        <f t="shared" si="2"/>
        <v>210.74</v>
      </c>
      <c r="F31" s="32"/>
      <c r="G31" s="4">
        <f t="shared" si="1"/>
        <v>0</v>
      </c>
    </row>
    <row r="32" spans="1:7" ht="14.4" thickBot="1" x14ac:dyDescent="0.3">
      <c r="A32" s="2" t="s">
        <v>55</v>
      </c>
      <c r="B32" s="3" t="s">
        <v>56</v>
      </c>
      <c r="C32" s="10">
        <v>57.95</v>
      </c>
      <c r="D32" s="15">
        <v>43</v>
      </c>
      <c r="E32" s="4">
        <f t="shared" si="2"/>
        <v>2491.85</v>
      </c>
      <c r="F32" s="32"/>
      <c r="G32" s="4">
        <f t="shared" si="1"/>
        <v>0</v>
      </c>
    </row>
    <row r="33" spans="1:7" ht="15" thickBot="1" x14ac:dyDescent="0.35">
      <c r="A33" s="2" t="s">
        <v>72</v>
      </c>
      <c r="B33" s="21" t="s">
        <v>73</v>
      </c>
      <c r="C33" s="10">
        <v>130</v>
      </c>
      <c r="D33" s="15">
        <v>40</v>
      </c>
      <c r="E33" s="4">
        <f>C33*D33</f>
        <v>5200</v>
      </c>
      <c r="F33" s="32"/>
      <c r="G33" s="4">
        <f t="shared" si="1"/>
        <v>0</v>
      </c>
    </row>
    <row r="34" spans="1:7" ht="15" thickBot="1" x14ac:dyDescent="0.35">
      <c r="A34" s="2" t="s">
        <v>71</v>
      </c>
      <c r="B34" s="21" t="s">
        <v>74</v>
      </c>
      <c r="C34" s="10">
        <v>160</v>
      </c>
      <c r="D34" s="15">
        <v>10</v>
      </c>
      <c r="E34" s="4">
        <f t="shared" si="2"/>
        <v>1600</v>
      </c>
      <c r="F34" s="32"/>
      <c r="G34" s="4">
        <f t="shared" si="1"/>
        <v>0</v>
      </c>
    </row>
    <row r="35" spans="1:7" ht="14.4" thickBot="1" x14ac:dyDescent="0.3">
      <c r="A35" s="2" t="s">
        <v>57</v>
      </c>
      <c r="B35" s="3" t="s">
        <v>58</v>
      </c>
      <c r="C35" s="10">
        <v>18.97</v>
      </c>
      <c r="D35" s="15">
        <v>2</v>
      </c>
      <c r="E35" s="4">
        <f t="shared" si="2"/>
        <v>37.94</v>
      </c>
      <c r="F35" s="32"/>
      <c r="G35" s="4">
        <f t="shared" si="1"/>
        <v>0</v>
      </c>
    </row>
    <row r="36" spans="1:7" ht="14.4" thickBot="1" x14ac:dyDescent="0.3">
      <c r="A36" s="2" t="s">
        <v>59</v>
      </c>
      <c r="B36" s="3" t="s">
        <v>60</v>
      </c>
      <c r="C36" s="10">
        <v>18.97</v>
      </c>
      <c r="D36" s="15">
        <v>363</v>
      </c>
      <c r="E36" s="4">
        <f t="shared" si="2"/>
        <v>6886.11</v>
      </c>
      <c r="F36" s="32"/>
      <c r="G36" s="4">
        <f t="shared" si="1"/>
        <v>0</v>
      </c>
    </row>
    <row r="37" spans="1:7" ht="14.4" thickBot="1" x14ac:dyDescent="0.3">
      <c r="A37" s="2" t="s">
        <v>61</v>
      </c>
      <c r="B37" s="3" t="s">
        <v>62</v>
      </c>
      <c r="C37" s="10">
        <v>94.83</v>
      </c>
      <c r="D37" s="15">
        <v>73</v>
      </c>
      <c r="E37" s="4">
        <f t="shared" si="2"/>
        <v>6922.59</v>
      </c>
      <c r="F37" s="32"/>
      <c r="G37" s="4">
        <f t="shared" si="1"/>
        <v>0</v>
      </c>
    </row>
    <row r="38" spans="1:7" ht="14.4" thickBot="1" x14ac:dyDescent="0.3">
      <c r="A38" s="2" t="s">
        <v>63</v>
      </c>
      <c r="B38" s="3" t="s">
        <v>64</v>
      </c>
      <c r="C38" s="10">
        <v>115.91</v>
      </c>
      <c r="D38" s="15">
        <v>18</v>
      </c>
      <c r="E38" s="4">
        <f t="shared" si="2"/>
        <v>2086.38</v>
      </c>
      <c r="F38" s="32"/>
      <c r="G38" s="4">
        <f t="shared" si="1"/>
        <v>0</v>
      </c>
    </row>
    <row r="39" spans="1:7" ht="14.4" thickBot="1" x14ac:dyDescent="0.3">
      <c r="A39" s="2" t="s">
        <v>65</v>
      </c>
      <c r="B39" s="3" t="s">
        <v>66</v>
      </c>
      <c r="C39" s="10">
        <v>179.13</v>
      </c>
      <c r="D39" s="15">
        <v>1</v>
      </c>
      <c r="E39" s="4">
        <f t="shared" si="2"/>
        <v>179.13</v>
      </c>
      <c r="F39" s="32"/>
      <c r="G39" s="4">
        <f t="shared" si="1"/>
        <v>0</v>
      </c>
    </row>
    <row r="40" spans="1:7" ht="14.4" thickBot="1" x14ac:dyDescent="0.3">
      <c r="A40" s="2" t="s">
        <v>67</v>
      </c>
      <c r="B40" s="3" t="s">
        <v>68</v>
      </c>
      <c r="C40" s="10">
        <v>158.06</v>
      </c>
      <c r="D40" s="15">
        <v>12</v>
      </c>
      <c r="E40" s="4">
        <f t="shared" si="2"/>
        <v>1896.72</v>
      </c>
      <c r="F40" s="32"/>
      <c r="G40" s="4">
        <f t="shared" si="1"/>
        <v>0</v>
      </c>
    </row>
    <row r="41" spans="1:7" ht="14.4" thickBot="1" x14ac:dyDescent="0.3">
      <c r="A41" s="6" t="s">
        <v>8</v>
      </c>
      <c r="B41" s="5" t="s">
        <v>32</v>
      </c>
      <c r="C41" s="10" t="s">
        <v>32</v>
      </c>
      <c r="D41" s="15"/>
      <c r="E41" s="4"/>
      <c r="F41" s="33"/>
      <c r="G41" s="4"/>
    </row>
    <row r="42" spans="1:7" ht="14.4" thickBot="1" x14ac:dyDescent="0.3">
      <c r="A42" s="2" t="s">
        <v>69</v>
      </c>
      <c r="B42" s="3" t="s">
        <v>70</v>
      </c>
      <c r="C42" s="10">
        <v>16.86</v>
      </c>
      <c r="D42" s="15">
        <v>23</v>
      </c>
      <c r="E42" s="4">
        <f t="shared" si="2"/>
        <v>387.78</v>
      </c>
      <c r="F42" s="32"/>
      <c r="G42" s="4">
        <f t="shared" si="1"/>
        <v>0</v>
      </c>
    </row>
    <row r="43" spans="1:7" ht="14.4" thickBot="1" x14ac:dyDescent="0.3">
      <c r="A43" s="6" t="s">
        <v>0</v>
      </c>
      <c r="B43" s="5"/>
      <c r="C43" s="12"/>
      <c r="D43" s="17"/>
      <c r="E43" s="4"/>
      <c r="F43" s="33"/>
      <c r="G43" s="4"/>
    </row>
    <row r="44" spans="1:7" ht="16.2" thickBot="1" x14ac:dyDescent="0.3">
      <c r="A44" s="2" t="s">
        <v>0</v>
      </c>
      <c r="B44" s="1" t="s">
        <v>2</v>
      </c>
      <c r="C44" s="12">
        <v>78074.89</v>
      </c>
      <c r="D44" s="17">
        <v>1</v>
      </c>
      <c r="E44" s="4">
        <f t="shared" si="2"/>
        <v>78074.89</v>
      </c>
      <c r="F44" s="32"/>
      <c r="G44" s="4">
        <f t="shared" si="1"/>
        <v>0</v>
      </c>
    </row>
    <row r="45" spans="1:7" ht="14.4" thickBot="1" x14ac:dyDescent="0.3">
      <c r="A45" s="8" t="s">
        <v>9</v>
      </c>
      <c r="B45" s="9" t="s">
        <v>32</v>
      </c>
      <c r="C45" s="13"/>
      <c r="D45" s="18"/>
      <c r="E45" s="20">
        <f>SUM(E5:E44)</f>
        <v>330746.85000000003</v>
      </c>
      <c r="F45" s="32"/>
      <c r="G45" s="4">
        <f t="shared" si="1"/>
        <v>0</v>
      </c>
    </row>
    <row r="47" spans="1:7" x14ac:dyDescent="0.25">
      <c r="E47" s="27" t="s">
        <v>81</v>
      </c>
      <c r="G47" s="28">
        <f>SUM(G5:G46)</f>
        <v>0</v>
      </c>
    </row>
    <row r="48" spans="1:7" x14ac:dyDescent="0.25">
      <c r="A48" t="s">
        <v>80</v>
      </c>
    </row>
    <row r="49" spans="1:8" x14ac:dyDescent="0.25">
      <c r="F49" s="27" t="s">
        <v>82</v>
      </c>
      <c r="G49" s="27"/>
      <c r="H49" s="27"/>
    </row>
    <row r="51" spans="1:8" x14ac:dyDescent="0.25">
      <c r="A51" s="27" t="s">
        <v>83</v>
      </c>
      <c r="B51" s="27"/>
      <c r="C51" s="29"/>
      <c r="D51" s="30"/>
    </row>
    <row r="52" spans="1:8" x14ac:dyDescent="0.25">
      <c r="A52" s="27" t="s">
        <v>84</v>
      </c>
    </row>
  </sheetData>
  <sheetProtection algorithmName="SHA-512" hashValue="p9Z1SMgM8K0ez7P+AEP2/z4xt7BRjF0n2xJQQfGmd5463Z1A2oIXR8s6q48j1lOTKzV0PxOAdfPld/NofZ06mA==" saltValue="QJDCRpObEl/XUGBCoKLvug==" spinCount="100000" sheet="1" objects="1" scenarios="1"/>
  <mergeCells count="7">
    <mergeCell ref="F1:F4"/>
    <mergeCell ref="G1:G4"/>
    <mergeCell ref="A1:A4"/>
    <mergeCell ref="B1:B4"/>
    <mergeCell ref="C1:C4"/>
    <mergeCell ref="D1:D4"/>
    <mergeCell ref="E1:E4"/>
  </mergeCells>
  <pageMargins left="0.7" right="0.7" top="0.75" bottom="0.75" header="0.3" footer="0.3"/>
  <pageSetup paperSize="9" scale="5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9074f93-0823-4b68-83f1-0a6c8042d384">
      <Terms xmlns="http://schemas.microsoft.com/office/infopath/2007/PartnerControls"/>
    </lcf76f155ced4ddcb4097134ff3c332f>
    <TaxCatchAll xmlns="df2f2895-2310-4824-9eb1-9c94b49fd66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ADA5FAC3E2E88448683DE4DB4EDEA16" ma:contentTypeVersion="15" ma:contentTypeDescription="Crear nuevo documento." ma:contentTypeScope="" ma:versionID="9153b482909eb3da7ffaa552edc4b1b3">
  <xsd:schema xmlns:xsd="http://www.w3.org/2001/XMLSchema" xmlns:xs="http://www.w3.org/2001/XMLSchema" xmlns:p="http://schemas.microsoft.com/office/2006/metadata/properties" xmlns:ns2="09074f93-0823-4b68-83f1-0a6c8042d384" xmlns:ns3="df2f2895-2310-4824-9eb1-9c94b49fd663" targetNamespace="http://schemas.microsoft.com/office/2006/metadata/properties" ma:root="true" ma:fieldsID="c83a5bec51f51f1c6d3975459ab4da43" ns2:_="" ns3:_="">
    <xsd:import namespace="09074f93-0823-4b68-83f1-0a6c8042d384"/>
    <xsd:import namespace="df2f2895-2310-4824-9eb1-9c94b49fd66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074f93-0823-4b68-83f1-0a6c8042d3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11b7371a-905d-41b3-b913-0f3b48f497f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2f2895-2310-4824-9eb1-9c94b49fd66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868794be-46d2-45e7-b1c9-e731ad5a709c}" ma:internalName="TaxCatchAll" ma:showField="CatchAllData" ma:web="df2f2895-2310-4824-9eb1-9c94b49fd66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72E4754-7819-436C-8B61-94D35B671A2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21E8A6-2671-4092-A548-383357AFED95}">
  <ds:schemaRefs>
    <ds:schemaRef ds:uri="http://schemas.microsoft.com/office/2006/metadata/properties"/>
    <ds:schemaRef ds:uri="http://schemas.microsoft.com/office/infopath/2007/PartnerControls"/>
    <ds:schemaRef ds:uri="09074f93-0823-4b68-83f1-0a6c8042d384"/>
    <ds:schemaRef ds:uri="df2f2895-2310-4824-9eb1-9c94b49fd663"/>
  </ds:schemaRefs>
</ds:datastoreItem>
</file>

<file path=customXml/itemProps3.xml><?xml version="1.0" encoding="utf-8"?>
<ds:datastoreItem xmlns:ds="http://schemas.openxmlformats.org/officeDocument/2006/customXml" ds:itemID="{85C0A285-4450-477D-9AB9-A4676BEE2D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074f93-0823-4b68-83f1-0a6c8042d384"/>
    <ds:schemaRef ds:uri="df2f2895-2310-4824-9eb1-9c94b49fd6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Ruiz Fuente</dc:creator>
  <cp:lastModifiedBy>Beatriz Gutierrez Cuesta</cp:lastModifiedBy>
  <cp:lastPrinted>2026-05-07T07:42:58Z</cp:lastPrinted>
  <dcterms:created xsi:type="dcterms:W3CDTF">2026-05-06T06:58:49Z</dcterms:created>
  <dcterms:modified xsi:type="dcterms:W3CDTF">2026-05-15T11:24:12Z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0x010100FADA5FAC3E2E88448683DE4DB4EDEA16</vt:lpwstr>
  </property>
  <property fmtid="{D5CDD505-2E9C-101B-9397-08002B2CF9AE}" pid="3" name="MediaServiceImageTags">
    <vt:lpwstr/>
  </property>
</Properties>
</file>